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4" i="15" l="1"/>
  <c r="S54" i="15"/>
  <c r="D54" i="15"/>
  <c r="AC45" i="15"/>
  <c r="S45" i="15"/>
  <c r="D45" i="15"/>
  <c r="AC37" i="15"/>
  <c r="S37" i="15"/>
  <c r="AC56" i="15" l="1"/>
  <c r="S56" i="15"/>
  <c r="D56" i="15"/>
  <c r="AC49" i="15"/>
  <c r="S49" i="15"/>
  <c r="D49" i="15"/>
  <c r="AC41" i="15"/>
  <c r="S41"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<sst xmlns="http://schemas.openxmlformats.org/spreadsheetml/2006/main" count="1171" uniqueCount="426">
  <si>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</si>
  <si>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</si>
  <si>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</si>
  <si>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</si>
  <si>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</si>
  <si>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</si>
  <si>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</si>
  <si>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</si>
  <si>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</si>
  <si>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</si>
  <si>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</si>
  <si>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</si>
  <si>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</si>
  <si>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</si>
  <si>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</si>
  <si>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</si>
  <si>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</si>
  <si>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</si>
  <si>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</si>
  <si>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</si>
  <si>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</si>
  <si>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</si>
  <si>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</si>
  <si>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</si>
  <si>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</si>
  <si>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</si>
  <si>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</si>
  <si>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</si>
  <si>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</si>
  <si>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</si>
  <si>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</si>
  <si>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</si>
  <si>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</si>
  <si>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</si>
  <si>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</si>
  <si>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</si>
  <si>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</si>
  <si>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</si>
  <si>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</si>
  <si>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</si>
  <si>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</si>
  <si>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</si>
  <si>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</si>
  <si>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</si>
  <si>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</si>
  <si>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</si>
  <si>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</si>
  <si>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</si>
  <si>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</si>
  <si>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</si>
  <si>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</si>
  <si>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</si>
  <si>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</si>
  <si>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</si>
  <si>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</si>
  <si>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</si>
  <si>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</si>
  <si>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</si>
  <si>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</si>
  <si>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</si>
  <si>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</si>
  <si>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</si>
  <si>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</si>
  <si>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</si>
  <si>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</si>
  <si>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</si>
  <si>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</si>
  <si>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</si>
  <si>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</si>
  <si>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</si>
  <si>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</si>
  <si>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</si>
  <si>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</si>
  <si>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</si>
  <si>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</si>
  <si>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</si>
  <si>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</si>
  <si>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</si>
  <si>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</si>
  <si>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</si>
  <si>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</si>
  <si>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</si>
  <si>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</si>
  <si>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</si>
  <si>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</si>
  <si>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</si>
  <si>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</si>
  <si>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</si>
  <si>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</si>
  <si>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</si>
  <si>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</si>
  <si>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</si>
  <si>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</si>
  <si>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</si>
  <si>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</si>
  <si>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</si>
  <si>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</si>
  <si>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</si>
  <si>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</si>
  <si>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</si>
  <si>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</si>
  <si>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</si>
  <si>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</si>
  <si>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</si>
  <si>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</si>
  <si>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</si>
  <si>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</si>
  <si>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</si>
  <si>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</si>
  <si>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</si>
  <si>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</si>
  <si>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</si>
  <si>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</si>
  <si>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</si>
  <si>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</si>
  <si>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</si>
  <si>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</si>
  <si>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</si>
  <si>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</si>
  <si>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</si>
  <si>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</si>
  <si>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</si>
  <si>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</si>
  <si>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</si>
  <si>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</si>
  <si>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</si>
  <si>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</si>
  <si>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</si>
  <si>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</si>
  <si>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</si>
  <si>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</si>
  <si>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</si>
  <si>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</si>
  <si>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</si>
  <si>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</si>
  <si>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</si>
  <si>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</si>
  <si>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</si>
  <si>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</si>
  <si>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</si>
  <si>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</si>
  <si>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</si>
  <si>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</si>
  <si>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</si>
  <si>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</si>
  <si>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</si>
  <si>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</si>
  <si>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</si>
  <si>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</si>
  <si>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</si>
  <si>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</si>
  <si>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</si>
  <si>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</si>
  <si>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</si>
  <si>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</si>
  <si>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</si>
  <si>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</si>
  <si>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</si>
  <si>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</si>
  <si>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</si>
  <si>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</si>
  <si>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</si>
  <si>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</si>
  <si>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</si>
  <si>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</si>
  <si>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</si>
  <si>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</si>
  <si>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</si>
  <si>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</si>
  <si>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</si>
  <si>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</si>
  <si>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</si>
  <si>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</si>
  <si>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</si>
  <si>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</si>
  <si>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</si>
  <si>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</si>
  <si>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</si>
  <si>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</si>
  <si>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</si>
  <si>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</si>
  <si>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</si>
  <si>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</si>
  <si>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</si>
  <si>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</si>
  <si>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</si>
  <si>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</si>
  <si>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</si>
  <si>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</si>
  <si>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</si>
  <si>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</si>
  <si>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</si>
  <si>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</si>
  <si>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</si>
  <si>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</si>
  <si>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</si>
  <si>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</si>
  <si>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</si>
  <si>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</si>
  <si>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</si>
  <si>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</si>
  <si>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</si>
  <si>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</si>
  <si>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</si>
  <si>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</si>
  <si>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</si>
  <si>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</si>
  <si>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</si>
  <si>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</si>
  <si>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</si>
  <si>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</si>
  <si>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</si>
  <si>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</si>
  <si>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</si>
  <si>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</si>
  <si>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</si>
  <si>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</si>
  <si>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</si>
  <si>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</si>
  <si>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</si>
  <si>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</si>
  <si>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</si>
  <si>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</si>
  <si>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</si>
  <si>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</si>
  <si>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</si>
  <si>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</si>
  <si>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</si>
  <si>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</si>
  <si>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</si>
  <si>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</si>
  <si>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</si>
  <si>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</si>
  <si>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</si>
  <si>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</si>
  <si>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</si>
  <si>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</si>
  <si>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</si>
  <si>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</si>
  <si>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</si>
  <si>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</si>
  <si>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</si>
  <si>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</si>
  <si>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</si>
  <si>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</si>
  <si>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</si>
  <si>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</si>
  <si>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</si>
  <si>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</si>
  <si>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</si>
  <si>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</si>
  <si>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</si>
  <si>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</si>
  <si>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</si>
  <si>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</si>
  <si>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</si>
  <si>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</si>
  <si>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</si>
  <si>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</si>
  <si>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</si>
  <si>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</si>
  <si>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</si>
  <si>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</si>
  <si>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</si>
  <si>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</si>
  <si>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</si>
  <si>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</si>
  <si>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</si>
  <si>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</si>
  <si>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</si>
  <si>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</si>
  <si>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</si>
  <si>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</si>
  <si>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</si>
  <si>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</si>
  <si>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</si>
  <si>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</si>
  <si>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</si>
  <si>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</si>
  <si>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</si>
  <si>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</si>
  <si>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</si>
  <si>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</si>
  <si>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</si>
  <si>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</si>
  <si>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</si>
  <si>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</si>
  <si>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</si>
  <si>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</si>
  <si>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</si>
  <si>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</si>
  <si>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</si>
  <si>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</si>
  <si>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</si>
  <si>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</si>
  <si>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</si>
  <si>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</si>
  <si>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</si>
  <si>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</si>
  <si>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</si>
  <si>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</si>
  <si>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</si>
  <si>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</si>
  <si>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</si>
  <si>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</si>
  <si>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</si>
  <si>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</si>
  <si>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</si>
  <si>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</si>
  <si>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</si>
  <si>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</si>
  <si>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</si>
  <si>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</si>
  <si>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</si>
  <si>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</si>
  <si>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</si>
  <si>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</si>
  <si>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</si>
  <si>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</si>
  <si>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</si>
  <si>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</si>
  <si>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</si>
  <si>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</si>
  <si>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</si>
  <si>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</si>
  <si>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</si>
  <si>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</si>
  <si>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</si>
  <si>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</si>
  <si>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</si>
  <si>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</si>
  <si>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</si>
  <si>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</si>
  <si>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</si>
  <si>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</si>
  <si>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</si>
  <si>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</si>
  <si>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</si>
  <si>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</si>
  <si>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</si>
  <si>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</si>
  <si>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</si>
  <si>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</si>
  <si>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</si>
  <si>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</si>
  <si>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</si>
  <si>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</si>
  <si>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</si>
  <si>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</si>
  <si>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</si>
  <si>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</si>
  <si>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</si>
  <si>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</si>
  <si>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</si>
  <si>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</si>
  <si>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</si>
  <si>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</si>
  <si>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</si>
  <si>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</si>
  <si>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</si>
  <si>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</si>
  <si>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</si>
  <si>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</si>
  <si>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</si>
  <si>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</si>
  <si>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</si>
  <si>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</si>
  <si>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</si>
  <si>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</si>
  <si>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</si>
  <si>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</si>
  <si>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</si>
  <si>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</si>
  <si>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</si>
  <si>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</si>
  <si>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</si>
  <si>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</si>
  <si>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</si>
  <si>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</si>
  <si>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</si>
  <si>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</si>
  <si>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</si>
  <si>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</si>
  <si>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</si>
  <si>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</si>
  <si>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</si>
  <si>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</si>
  <si>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</si>
  <si>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</si>
  <si>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</si>
  <si>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</si>
  <si>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</si>
  <si>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</si>
  <si>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</si>
  <si>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</si>
  <si>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</si>
  <si>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</si>
  <si>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</si>
  <si>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</si>
  <si>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</si>
  <si>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</si>
  <si>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</si>
  <si>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</si>
  <si>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2026 год</t>
  </si>
  <si>
    <t>АО "Электросети Кубани" филиал "Геленджикэлектросеть"</t>
  </si>
  <si>
    <t>АО "Электросети Кубани"</t>
  </si>
  <si>
    <t>2027 год</t>
  </si>
  <si>
    <t>ТМГ</t>
  </si>
  <si>
    <t>II</t>
  </si>
  <si>
    <t>3х(1х240)</t>
  </si>
  <si>
    <t>КЛ</t>
  </si>
  <si>
    <t>Год раскрытия информации: 2026 год</t>
  </si>
  <si>
    <t>2028 год</t>
  </si>
  <si>
    <t>Оплачен частично ИП</t>
  </si>
  <si>
    <t>Q_Гж_26_ТП_017795</t>
  </si>
  <si>
    <t xml:space="preserve">Строительство трансформаторной подстанции, строительство ЛЭП-6 кВ в соответствии с договором на ТП № 5-34-25-4016 г. Геленджик </t>
  </si>
  <si>
    <t>ЭПУ земельного участка для служебных гаражей</t>
  </si>
  <si>
    <t>Краснодарский край, г Геленджик; ЗАО АФ "Дивноморская", 23:40:0410052:1710</t>
  </si>
  <si>
    <t>№ 5-34-25-4016 от 13.01.2026</t>
  </si>
  <si>
    <t>от РУ-0,4 кВ проектируемой КТП</t>
  </si>
  <si>
    <t>КТП</t>
  </si>
  <si>
    <t>КЛ-6 кВ от РУ-6 кВ ТП 1-132 до РУ-6 кВ проектируемой КТП</t>
  </si>
  <si>
    <t>КТП 1х1250 кВА, КЛ-6 кВ протяженность линии 1 км (кабель марки АПвПу2г 3х(1х240) мм2)</t>
  </si>
  <si>
    <t>П</t>
  </si>
  <si>
    <t>2026</t>
  </si>
  <si>
    <t xml:space="preserve">Выполнение проектно-изыскательстких и строительно-монтажных работ по ТЗ Строительство трансформаторной подстанции, строительство ЛЭП-6 кВ в соответствии с договором на ТП № 5-34-25-4016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</si>
</sst>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62"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50" sqref="C50"/>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411</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404</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414</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415</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11.69338911</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8"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Q_Гж_26_ТП_017795</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4" t="s">
        <v>373</v>
      </c>
      <c r="D22" s="179" t="s">
        <v>413</v>
      </c>
      <c r="E22" s="180" t="s">
        <v>417</v>
      </c>
      <c r="F22" s="180" t="s">
        <v>416</v>
      </c>
      <c r="G22" s="164" t="s">
        <v>419</v>
      </c>
      <c r="H22" s="164">
        <v>1</v>
      </c>
      <c r="I22" s="164">
        <v>0.15</v>
      </c>
      <c r="J22" s="164">
        <v>0.85</v>
      </c>
      <c r="K22" s="164" t="s">
        <v>401</v>
      </c>
      <c r="L22" s="164" t="s">
        <v>408</v>
      </c>
      <c r="M22" s="164" t="s">
        <v>373</v>
      </c>
      <c r="N22" s="164" t="s">
        <v>373</v>
      </c>
      <c r="O22" s="164" t="s">
        <v>373</v>
      </c>
      <c r="P22" s="164" t="s">
        <v>373</v>
      </c>
      <c r="Q22" s="164" t="s">
        <v>373</v>
      </c>
      <c r="R22" s="164" t="s">
        <v>373</v>
      </c>
      <c r="S22" s="164">
        <f>T22/1000000</f>
        <v>32.28971335</v>
      </c>
      <c r="T22" s="27">
        <v>32289713.350000001</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M23" sqref="M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Q_Гж_26_ТП_017795</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373</v>
      </c>
      <c r="C25" s="60" t="s">
        <v>373</v>
      </c>
      <c r="D25" s="60" t="s">
        <v>420</v>
      </c>
      <c r="E25" s="60" t="s">
        <v>373</v>
      </c>
      <c r="F25" s="60" t="s">
        <v>407</v>
      </c>
      <c r="G25" s="60" t="s">
        <v>373</v>
      </c>
      <c r="H25" s="60" t="s">
        <v>373</v>
      </c>
      <c r="I25" s="60" t="s">
        <v>373</v>
      </c>
      <c r="J25" s="60">
        <v>2026</v>
      </c>
      <c r="K25" s="60">
        <v>2026</v>
      </c>
      <c r="L25" s="60" t="s">
        <v>373</v>
      </c>
      <c r="M25" s="60">
        <v>6</v>
      </c>
      <c r="N25" s="60" t="s">
        <v>373</v>
      </c>
      <c r="O25" s="60">
        <v>1.25</v>
      </c>
      <c r="P25" s="60" t="s">
        <v>373</v>
      </c>
      <c r="Q25" s="60" t="s">
        <v>373</v>
      </c>
      <c r="R25" s="60" t="s">
        <v>373</v>
      </c>
      <c r="S25" s="60" t="s">
        <v>373</v>
      </c>
      <c r="T25" s="60" t="s">
        <v>373</v>
      </c>
    </row>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Q_Гж_26_ТП_017795</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60">
        <v>1</v>
      </c>
      <c r="B25" s="60" t="s">
        <v>373</v>
      </c>
      <c r="C25" s="181" t="s">
        <v>421</v>
      </c>
      <c r="D25" s="60" t="s">
        <v>373</v>
      </c>
      <c r="E25" s="60" t="s">
        <v>373</v>
      </c>
      <c r="F25" s="60" t="s">
        <v>373</v>
      </c>
      <c r="G25" s="60">
        <v>6</v>
      </c>
      <c r="H25" s="60" t="s">
        <v>373</v>
      </c>
      <c r="I25" s="60">
        <v>6</v>
      </c>
      <c r="J25" s="60" t="s">
        <v>373</v>
      </c>
      <c r="K25" s="60" t="s">
        <v>373</v>
      </c>
      <c r="L25" s="60">
        <v>1</v>
      </c>
      <c r="M25" s="60" t="s">
        <v>373</v>
      </c>
      <c r="N25" s="60" t="s">
        <v>409</v>
      </c>
      <c r="O25" s="60" t="s">
        <v>373</v>
      </c>
      <c r="P25" s="60" t="s">
        <v>410</v>
      </c>
      <c r="Q25" s="60" t="s">
        <v>373</v>
      </c>
      <c r="R25" s="60">
        <v>1</v>
      </c>
      <c r="S25" s="60" t="s">
        <v>373</v>
      </c>
      <c r="T25" s="60" t="s">
        <v>373</v>
      </c>
      <c r="U25" s="60" t="s">
        <v>373</v>
      </c>
      <c r="V25" s="60" t="s">
        <v>373</v>
      </c>
      <c r="W25" s="60" t="s">
        <v>373</v>
      </c>
      <c r="X25" s="60" t="s">
        <v>373</v>
      </c>
      <c r="Y25" s="60" t="s">
        <v>373</v>
      </c>
      <c r="Z25" s="60"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Q_Гж_26_ТП_017795</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398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423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Q_Гж_26_ТП_017795</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Q_Гж_26_ТП_017795</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D42" sqref="D4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Q_Гж_26_ТП_017795</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403</v>
      </c>
      <c r="Q20" s="241"/>
      <c r="R20" s="241"/>
      <c r="S20" s="241"/>
      <c r="T20" s="245" t="s">
        <v>406</v>
      </c>
      <c r="U20" s="246"/>
      <c r="V20" s="246"/>
      <c r="W20" s="247"/>
      <c r="X20" s="245" t="s">
        <v>412</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11.69338911</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11.69338911</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11.69338911</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11.69338911</v>
      </c>
      <c r="E29" s="168">
        <v>0</v>
      </c>
      <c r="F29" s="169">
        <f t="shared" si="3"/>
        <v>0</v>
      </c>
      <c r="G29" s="168"/>
      <c r="H29" s="168"/>
      <c r="I29" s="168" t="s">
        <v>373</v>
      </c>
      <c r="J29" s="168"/>
      <c r="K29" s="168" t="s">
        <v>373</v>
      </c>
      <c r="L29" s="168"/>
      <c r="M29" s="168" t="s">
        <v>373</v>
      </c>
      <c r="N29" s="168"/>
      <c r="O29" s="168" t="s">
        <v>373</v>
      </c>
      <c r="P29" s="168"/>
      <c r="Q29" s="168" t="s">
        <v>373</v>
      </c>
      <c r="R29" s="168"/>
      <c r="S29" s="168">
        <f>D29</f>
        <v>11.69338911</v>
      </c>
      <c r="T29" s="168"/>
      <c r="U29" s="168" t="s">
        <v>373</v>
      </c>
      <c r="V29" s="168"/>
      <c r="W29" s="168" t="s">
        <v>373</v>
      </c>
      <c r="X29" s="168"/>
      <c r="Y29" s="168" t="s">
        <v>373</v>
      </c>
      <c r="Z29" s="168"/>
      <c r="AA29" s="168" t="s">
        <v>373</v>
      </c>
      <c r="AB29" s="170">
        <f t="shared" si="1"/>
        <v>0</v>
      </c>
      <c r="AC29" s="170">
        <f>D29</f>
        <v>11.69338911</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1.25</v>
      </c>
      <c r="E37" s="46"/>
      <c r="F37" s="137">
        <f t="shared" si="5"/>
        <v>0</v>
      </c>
      <c r="G37" s="46"/>
      <c r="H37" s="46"/>
      <c r="I37" s="46"/>
      <c r="J37" s="46"/>
      <c r="K37" s="46"/>
      <c r="L37" s="46"/>
      <c r="M37" s="46"/>
      <c r="N37" s="46"/>
      <c r="O37" s="46"/>
      <c r="P37" s="46"/>
      <c r="Q37" s="46"/>
      <c r="R37" s="46"/>
      <c r="S37" s="46">
        <f>D37</f>
        <v>1.25</v>
      </c>
      <c r="T37" s="46"/>
      <c r="U37" s="46"/>
      <c r="V37" s="46"/>
      <c r="W37" s="46"/>
      <c r="X37" s="46"/>
      <c r="Y37" s="46"/>
      <c r="Z37" s="46"/>
      <c r="AA37" s="46"/>
      <c r="AB37" s="51">
        <f t="shared" si="1"/>
        <v>0</v>
      </c>
      <c r="AC37" s="51">
        <f>D37</f>
        <v>1.25</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v>
      </c>
      <c r="E41" s="46"/>
      <c r="F41" s="137">
        <f t="shared" si="5"/>
        <v>0</v>
      </c>
      <c r="G41" s="46"/>
      <c r="H41" s="46"/>
      <c r="I41" s="46"/>
      <c r="J41" s="46"/>
      <c r="K41" s="46"/>
      <c r="L41" s="46"/>
      <c r="M41" s="168" t="s">
        <v>373</v>
      </c>
      <c r="N41" s="168"/>
      <c r="O41" s="168" t="s">
        <v>373</v>
      </c>
      <c r="P41" s="168"/>
      <c r="Q41" s="168" t="s">
        <v>373</v>
      </c>
      <c r="R41" s="168"/>
      <c r="S41" s="168">
        <f>D41</f>
        <v>1</v>
      </c>
      <c r="T41" s="168"/>
      <c r="U41" s="168" t="s">
        <v>373</v>
      </c>
      <c r="V41" s="168"/>
      <c r="W41" s="168" t="s">
        <v>373</v>
      </c>
      <c r="X41" s="168"/>
      <c r="Y41" s="168" t="s">
        <v>373</v>
      </c>
      <c r="Z41" s="168"/>
      <c r="AA41" s="168" t="s">
        <v>373</v>
      </c>
      <c r="AB41" s="51">
        <f t="shared" si="1"/>
        <v>0</v>
      </c>
      <c r="AC41" s="51">
        <f>D41</f>
        <v>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1.25</v>
      </c>
      <c r="E45" s="46"/>
      <c r="F45" s="137">
        <f t="shared" si="5"/>
        <v>0</v>
      </c>
      <c r="G45" s="46"/>
      <c r="H45" s="46"/>
      <c r="I45" s="46"/>
      <c r="J45" s="46"/>
      <c r="K45" s="46"/>
      <c r="L45" s="46"/>
      <c r="M45" s="46"/>
      <c r="N45" s="46"/>
      <c r="O45" s="46"/>
      <c r="P45" s="46"/>
      <c r="Q45" s="46"/>
      <c r="R45" s="46"/>
      <c r="S45" s="46">
        <f>D37</f>
        <v>1.25</v>
      </c>
      <c r="T45" s="46"/>
      <c r="U45" s="46"/>
      <c r="V45" s="46"/>
      <c r="W45" s="46"/>
      <c r="X45" s="46"/>
      <c r="Y45" s="46"/>
      <c r="Z45" s="46"/>
      <c r="AA45" s="46"/>
      <c r="AB45" s="51">
        <f t="shared" si="1"/>
        <v>0</v>
      </c>
      <c r="AC45" s="51">
        <f>D37</f>
        <v>1.25</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1</v>
      </c>
      <c r="E49" s="46"/>
      <c r="F49" s="137">
        <f t="shared" ref="F49" si="8">E49-G49</f>
        <v>0</v>
      </c>
      <c r="G49" s="46"/>
      <c r="H49" s="46"/>
      <c r="I49" s="46"/>
      <c r="J49" s="46"/>
      <c r="K49" s="46"/>
      <c r="L49" s="46"/>
      <c r="M49" s="168" t="s">
        <v>373</v>
      </c>
      <c r="N49" s="168"/>
      <c r="O49" s="168" t="s">
        <v>373</v>
      </c>
      <c r="P49" s="168"/>
      <c r="Q49" s="168" t="s">
        <v>373</v>
      </c>
      <c r="R49" s="168"/>
      <c r="S49" s="168">
        <f>D41</f>
        <v>1</v>
      </c>
      <c r="T49" s="168"/>
      <c r="U49" s="168" t="s">
        <v>373</v>
      </c>
      <c r="V49" s="168"/>
      <c r="W49" s="168" t="s">
        <v>373</v>
      </c>
      <c r="X49" s="168"/>
      <c r="Y49" s="168" t="s">
        <v>373</v>
      </c>
      <c r="Z49" s="168"/>
      <c r="AA49" s="168" t="s">
        <v>373</v>
      </c>
      <c r="AB49" s="51">
        <f t="shared" si="1"/>
        <v>0</v>
      </c>
      <c r="AC49" s="51">
        <f>D41</f>
        <v>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1.25</v>
      </c>
      <c r="E54" s="81"/>
      <c r="F54" s="137">
        <f t="shared" si="5"/>
        <v>0</v>
      </c>
      <c r="G54" s="46"/>
      <c r="H54" s="46"/>
      <c r="I54" s="46"/>
      <c r="J54" s="46"/>
      <c r="K54" s="46"/>
      <c r="L54" s="46"/>
      <c r="M54" s="46"/>
      <c r="N54" s="46"/>
      <c r="O54" s="46"/>
      <c r="P54" s="46"/>
      <c r="Q54" s="46"/>
      <c r="R54" s="46"/>
      <c r="S54" s="46">
        <f>D37</f>
        <v>1.25</v>
      </c>
      <c r="T54" s="46"/>
      <c r="U54" s="46"/>
      <c r="V54" s="46"/>
      <c r="W54" s="46"/>
      <c r="X54" s="46"/>
      <c r="Y54" s="46"/>
      <c r="Z54" s="46"/>
      <c r="AA54" s="46"/>
      <c r="AB54" s="51">
        <f t="shared" si="1"/>
        <v>0</v>
      </c>
      <c r="AC54" s="51">
        <f>D37</f>
        <v>1.25</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f>D41</f>
        <v>1</v>
      </c>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f>D41</f>
        <v>1</v>
      </c>
      <c r="T56" s="168"/>
      <c r="U56" s="168" t="s">
        <v>373</v>
      </c>
      <c r="V56" s="168"/>
      <c r="W56" s="168" t="s">
        <v>373</v>
      </c>
      <c r="X56" s="168"/>
      <c r="Y56" s="168" t="s">
        <v>373</v>
      </c>
      <c r="Z56" s="168"/>
      <c r="AA56" s="168" t="s">
        <v>373</v>
      </c>
      <c r="AB56" s="170">
        <f t="shared" si="1"/>
        <v>0</v>
      </c>
      <c r="AC56" s="170">
        <f>D41</f>
        <v>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Q_Гж_26_ТП_017795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3">
        <v>1.25</v>
      </c>
      <c r="H26" s="150"/>
      <c r="I26" s="165"/>
      <c r="J26" s="178"/>
      <c r="K26" s="178">
        <v>1</v>
      </c>
      <c r="L26" s="150"/>
      <c r="M26" s="151" t="s">
        <v>385</v>
      </c>
      <c r="N26" s="151" t="s">
        <v>425</v>
      </c>
      <c r="O26" s="151" t="s">
        <v>405</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C27" sqref="C27"/>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Q_Гж_26_ТП_017795</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 xml:space="preserve">Строительство трансформаторной подстанции, строительство ЛЭП-6 кВ в соответствии с договором на ТП № 5-34-25-4016 г. Геленджик </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7"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405</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2026-08-10T13:11:15Z</dcterms:modified>
</cp:coreProperties>
</file>